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03A97E9C-E801-4148-8FED-3A6BE1EBB24C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K4" i="1"/>
  <c r="K7" i="1"/>
  <c r="K5" i="1"/>
  <c r="K11" i="1" s="1"/>
  <c r="K6" i="1"/>
  <c r="K8" i="1"/>
  <c r="K9" i="1"/>
  <c r="K10" i="1"/>
  <c r="K12" i="1" l="1"/>
  <c r="K13" i="1" s="1"/>
  <c r="K14" i="1" s="1"/>
</calcChain>
</file>

<file path=xl/sharedStrings.xml><?xml version="1.0" encoding="utf-8"?>
<sst xmlns="http://schemas.openxmlformats.org/spreadsheetml/2006/main" count="53" uniqueCount="43">
  <si>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</si>
  <si>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</si>
  <si>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</si>
  <si>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</si>
  <si>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</si>
  <si>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</si>
  <si>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</si>
  <si>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</si>
  <si>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</si>
  <si>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</si>
  <si>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</si>
  <si>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</si>
  <si>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</si>
  <si>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</si>
  <si>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</si>
  <si>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</si>
  <si>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</si>
  <si>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</si>
  <si>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</si>
  <si>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</si>
  <si>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</si>
  <si>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</si>
  <si>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</si>
  <si>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</si>
  <si>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</si>
  <si>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Verwaltungsgebäude Tiefbauamt -Bauhöfe-</t>
  </si>
  <si>
    <t>Freunder Weg 73</t>
  </si>
  <si>
    <t>Aachen</t>
  </si>
  <si>
    <t>-</t>
  </si>
  <si>
    <t>Verwaltungsgebäude</t>
  </si>
  <si>
    <t>Hickelweg 23</t>
  </si>
  <si>
    <t>Hickelweg 25</t>
  </si>
  <si>
    <t>Büro/Lagerhallen und Arbeiterunterkunft</t>
  </si>
  <si>
    <t>Liebigstraße 50</t>
  </si>
  <si>
    <t>Hubsteiger ist in Objekt vorhanden und muss nicht durch AN zu prüfen</t>
  </si>
  <si>
    <t>Aachener Stadtbetrieb</t>
  </si>
  <si>
    <t>Madrider Ring 20</t>
  </si>
  <si>
    <t>Durchführung der Glas- und Rahmenreinigung in den Monaten April und September (inkl. Schreinerei und KFZ-Werkstatt); Notwendigkeit eines Hubsteigers ist zu prüfen.</t>
  </si>
  <si>
    <t>Kita und Gemeinschaftsgrundschule Schönforst</t>
  </si>
  <si>
    <t>Schwalbenweg 4</t>
  </si>
  <si>
    <t>Notwendigkeit von technischen Hilfsmitteln für die  Reinigungsarbeiten in der Turnhalle ist zu prüfen.</t>
  </si>
  <si>
    <t>Städt. Förderschule mit dem Förderschwerpunkt Lernen - Schule am Rödgerbach</t>
  </si>
  <si>
    <t>Sonnenscheinstraße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</si>
</sst>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6"/>
  <sheetViews>
    <sheetView tabSelected="1" zoomScale="95" workbookViewId="0">
      <pane ySplit="3" topLeftCell="A4" activePane="bottomLeft" state="frozen"/>
      <selection pane="bottomLeft" activeCell="A11" sqref="A11:XFD2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6</v>
      </c>
      <c r="B4" s="22" t="s">
        <v>25</v>
      </c>
      <c r="C4" s="23" t="s">
        <v>26</v>
      </c>
      <c r="D4" s="23">
        <v>52078</v>
      </c>
      <c r="E4" s="23" t="s">
        <v>27</v>
      </c>
      <c r="F4" s="24" t="s">
        <v>28</v>
      </c>
      <c r="G4" s="25">
        <v>383.97</v>
      </c>
      <c r="H4" s="26">
        <v>2</v>
      </c>
      <c r="I4" s="27"/>
      <c r="J4" s="27"/>
      <c r="K4" s="28">
        <f t="shared" ref="K4:K10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6</v>
      </c>
      <c r="B5" s="12" t="s">
        <v>29</v>
      </c>
      <c r="C5" s="15" t="s">
        <v>30</v>
      </c>
      <c r="D5" s="15">
        <v>52068</v>
      </c>
      <c r="E5" s="15" t="s">
        <v>27</v>
      </c>
      <c r="F5" s="13" t="s">
        <v>28</v>
      </c>
      <c r="G5" s="14">
        <v>26.07</v>
      </c>
      <c r="H5" s="18">
        <v>1</v>
      </c>
      <c r="I5" s="20"/>
      <c r="J5" s="20"/>
      <c r="K5" s="21">
        <f t="shared" si="0"/>
        <v>0</v>
      </c>
      <c r="L5" s="38" t="str">
        <f t="shared" ref="L5:L10" si="1">IF(I5&lt;$L$1,"Aufklärung","Ok")</f>
        <v>Aufklärung</v>
      </c>
    </row>
    <row r="6" spans="1:12" ht="37.65" customHeight="1" x14ac:dyDescent="0.3">
      <c r="A6" s="62">
        <v>6</v>
      </c>
      <c r="B6" s="12" t="s">
        <v>29</v>
      </c>
      <c r="C6" s="15" t="s">
        <v>31</v>
      </c>
      <c r="D6" s="15">
        <v>52068</v>
      </c>
      <c r="E6" s="15" t="s">
        <v>27</v>
      </c>
      <c r="F6" s="13" t="s">
        <v>28</v>
      </c>
      <c r="G6" s="14">
        <v>39.82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37.65" customHeight="1" x14ac:dyDescent="0.3">
      <c r="A7" s="62">
        <v>6</v>
      </c>
      <c r="B7" s="12" t="s">
        <v>32</v>
      </c>
      <c r="C7" s="15" t="s">
        <v>33</v>
      </c>
      <c r="D7" s="15">
        <v>52072</v>
      </c>
      <c r="E7" s="15" t="s">
        <v>27</v>
      </c>
      <c r="F7" s="13" t="s">
        <v>34</v>
      </c>
      <c r="G7" s="14">
        <v>202.88</v>
      </c>
      <c r="H7" s="18">
        <v>1</v>
      </c>
      <c r="I7" s="20"/>
      <c r="J7" s="20"/>
      <c r="K7" s="21">
        <f t="shared" si="0"/>
        <v>0</v>
      </c>
      <c r="L7" s="38" t="str">
        <f t="shared" si="1"/>
        <v>Aufklärung</v>
      </c>
    </row>
    <row r="8" spans="1:12" ht="41.4" x14ac:dyDescent="0.3">
      <c r="A8" s="62">
        <v>6</v>
      </c>
      <c r="B8" s="12" t="s">
        <v>35</v>
      </c>
      <c r="C8" s="15" t="s">
        <v>36</v>
      </c>
      <c r="D8" s="15">
        <v>52078</v>
      </c>
      <c r="E8" s="15" t="s">
        <v>27</v>
      </c>
      <c r="F8" s="13" t="s">
        <v>37</v>
      </c>
      <c r="G8" s="14">
        <v>1838.58</v>
      </c>
      <c r="H8" s="18">
        <v>2</v>
      </c>
      <c r="I8" s="20"/>
      <c r="J8" s="20"/>
      <c r="K8" s="21">
        <f t="shared" si="0"/>
        <v>0</v>
      </c>
      <c r="L8" s="38" t="str">
        <f t="shared" si="1"/>
        <v>Aufklärung</v>
      </c>
    </row>
    <row r="9" spans="1:12" ht="37.200000000000003" customHeight="1" x14ac:dyDescent="0.3">
      <c r="A9" s="62">
        <v>6</v>
      </c>
      <c r="B9" s="12" t="s">
        <v>38</v>
      </c>
      <c r="C9" s="15" t="s">
        <v>39</v>
      </c>
      <c r="D9" s="15">
        <v>52078</v>
      </c>
      <c r="E9" s="15" t="s">
        <v>27</v>
      </c>
      <c r="F9" s="13" t="s">
        <v>40</v>
      </c>
      <c r="G9" s="14">
        <v>1446.87</v>
      </c>
      <c r="H9" s="18">
        <v>1</v>
      </c>
      <c r="I9" s="20"/>
      <c r="J9" s="20"/>
      <c r="K9" s="21">
        <f t="shared" si="0"/>
        <v>0</v>
      </c>
      <c r="L9" s="38" t="str">
        <f t="shared" si="1"/>
        <v>Aufklärung</v>
      </c>
    </row>
    <row r="10" spans="1:12" ht="41.4" x14ac:dyDescent="0.3">
      <c r="A10" s="62">
        <v>6</v>
      </c>
      <c r="B10" s="12" t="s">
        <v>41</v>
      </c>
      <c r="C10" s="15" t="s">
        <v>42</v>
      </c>
      <c r="D10" s="15">
        <v>52078</v>
      </c>
      <c r="E10" s="15" t="s">
        <v>27</v>
      </c>
      <c r="F10" s="13" t="s">
        <v>40</v>
      </c>
      <c r="G10" s="14">
        <v>1145.05</v>
      </c>
      <c r="H10" s="18">
        <v>1</v>
      </c>
      <c r="I10" s="20"/>
      <c r="J10" s="20"/>
      <c r="K10" s="21">
        <f t="shared" si="0"/>
        <v>0</v>
      </c>
      <c r="L10" s="38" t="str">
        <f t="shared" si="1"/>
        <v>Aufklärung</v>
      </c>
    </row>
    <row r="11" spans="1:12" ht="14.4" thickBot="1" x14ac:dyDescent="0.35">
      <c r="A11" s="2"/>
      <c r="B11" s="3"/>
      <c r="C11" s="4"/>
      <c r="D11" s="4"/>
      <c r="E11" s="4"/>
      <c r="F11" s="5"/>
      <c r="G11" s="6"/>
      <c r="H11" s="6"/>
      <c r="I11" s="10"/>
      <c r="J11" s="17" t="s">
        <v>0</v>
      </c>
      <c r="K11" s="19">
        <f>SUM(K4:K10)</f>
        <v>0</v>
      </c>
    </row>
    <row r="12" spans="1:12" x14ac:dyDescent="0.3">
      <c r="A12" s="2"/>
      <c r="B12" s="7"/>
      <c r="C12" s="8" t="s">
        <v>1</v>
      </c>
      <c r="D12" s="39"/>
      <c r="E12" s="39"/>
      <c r="F12" s="11"/>
      <c r="G12" s="9"/>
      <c r="H12" s="9"/>
      <c r="I12" s="10"/>
      <c r="J12" s="17" t="s">
        <v>21</v>
      </c>
      <c r="K12" s="16">
        <f>K11*19%</f>
        <v>0</v>
      </c>
    </row>
    <row r="13" spans="1:12" x14ac:dyDescent="0.3">
      <c r="A13" s="2"/>
      <c r="B13" s="7"/>
      <c r="C13" s="54"/>
      <c r="D13" s="55"/>
      <c r="E13" s="55"/>
      <c r="F13" s="56"/>
      <c r="G13" s="9"/>
      <c r="H13" s="9"/>
      <c r="I13" s="10"/>
      <c r="J13" s="17" t="s">
        <v>2</v>
      </c>
      <c r="K13" s="16">
        <f>SUM(K11:K12)</f>
        <v>0</v>
      </c>
    </row>
    <row r="14" spans="1:12" x14ac:dyDescent="0.3">
      <c r="A14" s="2"/>
      <c r="B14" s="7"/>
      <c r="C14" s="57"/>
      <c r="D14" s="55"/>
      <c r="E14" s="55"/>
      <c r="F14" s="56"/>
      <c r="G14" s="9"/>
      <c r="H14" s="9"/>
      <c r="I14" s="10"/>
      <c r="J14" s="17" t="s">
        <v>8</v>
      </c>
      <c r="K14" s="16">
        <f>K13*4</f>
        <v>0</v>
      </c>
    </row>
    <row r="15" spans="1:12" ht="14.4" thickBot="1" x14ac:dyDescent="0.35">
      <c r="C15" s="58"/>
      <c r="D15" s="59"/>
      <c r="E15" s="59"/>
      <c r="F15" s="60"/>
    </row>
    <row r="17" spans="1:8" ht="14.4" thickBot="1" x14ac:dyDescent="0.35"/>
    <row r="18" spans="1:8" x14ac:dyDescent="0.3">
      <c r="A18" s="51" t="s">
        <v>19</v>
      </c>
      <c r="B18" s="52"/>
      <c r="C18" s="52"/>
      <c r="D18" s="52"/>
      <c r="E18" s="52"/>
      <c r="F18" s="52"/>
      <c r="G18" s="52"/>
      <c r="H18" s="53"/>
    </row>
    <row r="19" spans="1:8" x14ac:dyDescent="0.3">
      <c r="A19" s="49"/>
      <c r="B19" s="49"/>
      <c r="C19" s="49"/>
      <c r="D19" s="49"/>
      <c r="E19" s="49"/>
      <c r="F19" s="49"/>
      <c r="G19" s="49"/>
      <c r="H19" s="50"/>
    </row>
    <row r="20" spans="1:8" x14ac:dyDescent="0.3">
      <c r="A20" s="49" t="s">
        <v>14</v>
      </c>
      <c r="B20" s="49"/>
      <c r="C20" s="49"/>
      <c r="D20" s="49"/>
      <c r="E20" s="49"/>
      <c r="F20" s="49"/>
      <c r="G20" s="49"/>
      <c r="H20" s="50"/>
    </row>
    <row r="21" spans="1:8" x14ac:dyDescent="0.3">
      <c r="A21" s="48"/>
      <c r="B21" s="49"/>
      <c r="C21" s="49"/>
      <c r="D21" s="49"/>
      <c r="E21" s="49"/>
      <c r="F21" s="49"/>
      <c r="G21" s="49"/>
      <c r="H21" s="50"/>
    </row>
    <row r="22" spans="1:8" x14ac:dyDescent="0.3">
      <c r="A22" s="42" t="s">
        <v>15</v>
      </c>
      <c r="B22" s="43"/>
      <c r="C22" s="43"/>
      <c r="D22" s="43"/>
      <c r="E22" s="43"/>
      <c r="F22" s="43"/>
      <c r="G22" s="43"/>
      <c r="H22" s="44"/>
    </row>
    <row r="23" spans="1:8" x14ac:dyDescent="0.3">
      <c r="A23" s="42" t="s">
        <v>16</v>
      </c>
      <c r="B23" s="43"/>
      <c r="C23" s="43"/>
      <c r="D23" s="43"/>
      <c r="E23" s="43"/>
      <c r="F23" s="43"/>
      <c r="G23" s="43"/>
      <c r="H23" s="44"/>
    </row>
    <row r="24" spans="1:8" x14ac:dyDescent="0.3">
      <c r="A24" s="42" t="s">
        <v>18</v>
      </c>
      <c r="B24" s="43"/>
      <c r="C24" s="43"/>
      <c r="D24" s="43"/>
      <c r="E24" s="43"/>
      <c r="F24" s="43"/>
      <c r="G24" s="43"/>
      <c r="H24" s="44"/>
    </row>
    <row r="25" spans="1:8" x14ac:dyDescent="0.3">
      <c r="A25" s="42" t="s">
        <v>17</v>
      </c>
      <c r="B25" s="43"/>
      <c r="C25" s="43"/>
      <c r="D25" s="43"/>
      <c r="E25" s="43"/>
      <c r="F25" s="43"/>
      <c r="G25" s="43"/>
      <c r="H25" s="44"/>
    </row>
    <row r="26" spans="1:8" ht="14.4" thickBot="1" x14ac:dyDescent="0.35">
      <c r="A26" s="45" t="s">
        <v>12</v>
      </c>
      <c r="B26" s="46"/>
      <c r="C26" s="46"/>
      <c r="D26" s="46"/>
      <c r="E26" s="46"/>
      <c r="F26" s="46"/>
      <c r="G26" s="46"/>
      <c r="H26" s="47"/>
    </row>
  </sheetData>
  <sheetProtection algorithmName="SHA-512" hashValue="pedkQANPFeLG4wkbP3gmUQaAlHvarr0KSXI5g83QU9Ad+vAtDyM0MpJwq/rq/aHlnPSsO6+D4oAkPnyHCeoWlw==" saltValue="uU3RZAi5fEPyK1O1yALl+w==" spinCount="100000" sheet="1" autoFilter="0"/>
  <autoFilter ref="A3:K3" xr:uid="{9712D206-B3CE-44EC-9B09-EECABF991C14}"/>
  <mergeCells count="12">
    <mergeCell ref="J1:K1"/>
    <mergeCell ref="A24:H24"/>
    <mergeCell ref="A25:H25"/>
    <mergeCell ref="A26:H26"/>
    <mergeCell ref="A22:H22"/>
    <mergeCell ref="A21:H21"/>
    <mergeCell ref="A1:B1"/>
    <mergeCell ref="A18:H18"/>
    <mergeCell ref="A20:H20"/>
    <mergeCell ref="A23:H23"/>
    <mergeCell ref="C13:F15"/>
    <mergeCell ref="A19:H19"/>
  </mergeCells>
  <phoneticPr fontId="5" type="noConversion"/>
  <conditionalFormatting sqref="L4:L10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cp:lastPrinted>2026-05-21T12:28:36Z</cp:lastPrinted>
  <dcterms:created xsi:type="dcterms:W3CDTF">2012-08-02T08:05:01Z</dcterms:created>
  <dcterms:modified xsi:type="dcterms:W3CDTF">2026-05-21T12:28:53Z</dcterms:modified>
</cp:coreProperties>
</file>